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_0_zakázky\a_zakázky 2023\23025_Kojetice, rekonstrukce ZŠ\02_dokumentace\"/>
    </mc:Choice>
  </mc:AlternateContent>
  <xr:revisionPtr revIDLastSave="0" documentId="13_ncr:1_{6DCB2EB4-45E4-49C2-A057-25F1FFEB1230}" xr6:coauthVersionLast="47" xr6:coauthVersionMax="47" xr10:uidLastSave="{00000000-0000-0000-0000-000000000000}"/>
  <bookViews>
    <workbookView xWindow="2304" yWindow="1152" windowWidth="16164" windowHeight="16128" xr2:uid="{B471AE8E-0968-4E04-A60D-576C239A07EA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G44" i="1"/>
  <c r="F44" i="1"/>
  <c r="H54" i="1"/>
  <c r="G54" i="1"/>
  <c r="F54" i="1"/>
  <c r="F34" i="1"/>
  <c r="F25" i="1"/>
  <c r="F15" i="1"/>
  <c r="H25" i="1"/>
  <c r="G25" i="1"/>
  <c r="H18" i="1"/>
  <c r="G18" i="1"/>
  <c r="H34" i="1"/>
  <c r="G34" i="1"/>
  <c r="H28" i="1"/>
  <c r="G28" i="1"/>
  <c r="H47" i="1"/>
  <c r="G47" i="1"/>
  <c r="H37" i="1"/>
  <c r="G37" i="1"/>
</calcChain>
</file>

<file path=xl/sharedStrings.xml><?xml version="1.0" encoding="utf-8"?>
<sst xmlns="http://schemas.openxmlformats.org/spreadsheetml/2006/main" count="71" uniqueCount="44">
  <si>
    <t>Označení</t>
  </si>
  <si>
    <t>Schema</t>
  </si>
  <si>
    <t>Rozměr</t>
  </si>
  <si>
    <t>Popis výrobku</t>
  </si>
  <si>
    <t>strojně lakovaný plech min. tl. 0,6mm</t>
  </si>
  <si>
    <t>včetně tvarovek, příponek a kotevních plechů</t>
  </si>
  <si>
    <t>ve výměře není započítán prořez ani přesah</t>
  </si>
  <si>
    <t>mb</t>
  </si>
  <si>
    <t>Jednotky</t>
  </si>
  <si>
    <t>N</t>
  </si>
  <si>
    <t>P</t>
  </si>
  <si>
    <t>Poznámka</t>
  </si>
  <si>
    <t>Celkem</t>
  </si>
  <si>
    <t>barva šedohnědá, RAL 8019</t>
  </si>
  <si>
    <t>K01</t>
  </si>
  <si>
    <t>K02</t>
  </si>
  <si>
    <t>ks</t>
  </si>
  <si>
    <t>NEREZOVÝ KOMÍN ČERNÝ</t>
  </si>
  <si>
    <t>OKENNÍ PARAPET</t>
  </si>
  <si>
    <t>včetně příponek a kotevních plechů</t>
  </si>
  <si>
    <t>2NP</t>
  </si>
  <si>
    <t>K05</t>
  </si>
  <si>
    <t>(nová okna)</t>
  </si>
  <si>
    <t>K06</t>
  </si>
  <si>
    <t>(stávající okna - zpětná montáž)</t>
  </si>
  <si>
    <t>bm</t>
  </si>
  <si>
    <t xml:space="preserve">OPLECHOVÁNÍ ATIKY š. 700mm </t>
  </si>
  <si>
    <t>STŘECHA</t>
  </si>
  <si>
    <t>K04</t>
  </si>
  <si>
    <t>K03</t>
  </si>
  <si>
    <t>PODOKAPNÍ ŽLAB</t>
  </si>
  <si>
    <t>š = 125 mm</t>
  </si>
  <si>
    <t>R.Š. 280mm</t>
  </si>
  <si>
    <t>DEŠŤOVÝ SVOD DN 100</t>
  </si>
  <si>
    <t>R.Š. 860mm</t>
  </si>
  <si>
    <t>atika střechy/terasy h &lt; 20m</t>
  </si>
  <si>
    <t>8x 1,150 m</t>
  </si>
  <si>
    <t>šířka 400 mm</t>
  </si>
  <si>
    <t>šířka 200 mm</t>
  </si>
  <si>
    <t>viz. tabulka oken, položka O3</t>
  </si>
  <si>
    <t>DN110/160</t>
  </si>
  <si>
    <t>přívod spalovacího vzduchu</t>
  </si>
  <si>
    <t>odvod spalin DN110 /</t>
  </si>
  <si>
    <t>Variantně 2x DN80             odvod spalin / přívod spal. vzduchu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</si>
</sst>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2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2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/>
    </xf>
    <xf numFmtId="0" fontId="3" fillId="2" borderId="6" xfId="0" applyFont="1" applyFill="1" applyBorder="1" applyAlignment="1">
      <alignment horizontal="center" vertical="center" textRotation="90"/>
    </xf>
    <xf numFmtId="0" fontId="3" fillId="2" borderId="7" xfId="0" applyFont="1" applyFill="1" applyBorder="1" applyAlignment="1">
      <alignment horizontal="center" vertical="center" textRotation="90"/>
    </xf>
    <xf numFmtId="0" fontId="5" fillId="4" borderId="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2" fontId="5" fillId="0" borderId="2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12" xfId="0" applyNumberFormat="1" applyFont="1" applyBorder="1" applyAlignment="1">
      <alignment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 textRotation="90"/>
    </xf>
    <xf numFmtId="0" fontId="6" fillId="2" borderId="7" xfId="0" applyFont="1" applyFill="1" applyBorder="1" applyAlignment="1">
      <alignment horizontal="center" vertical="center" textRotation="90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/>
    </xf>
    <xf numFmtId="0" fontId="5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6A120-6E63-4480-800B-7BE42E1C8D1B}">
  <sheetPr>
    <pageSetUpPr fitToPage="1"/>
  </sheetPr>
  <dimension ref="A1:I54"/>
  <sheetViews>
    <sheetView tabSelected="1" workbookViewId="0">
      <selection activeCell="I54" sqref="A1:I54"/>
    </sheetView>
  </sheetViews>
  <sheetFormatPr defaultRowHeight="14.4" x14ac:dyDescent="0.3"/>
  <cols>
    <col min="1" max="1" width="13.6640625" customWidth="1"/>
    <col min="2" max="2" width="0" hidden="1" customWidth="1"/>
    <col min="3" max="3" width="10.6640625" customWidth="1"/>
    <col min="4" max="4" width="49.33203125" customWidth="1"/>
    <col min="5" max="5" width="9.5546875" customWidth="1"/>
    <col min="6" max="6" width="10.6640625" customWidth="1"/>
    <col min="7" max="8" width="0" hidden="1" customWidth="1"/>
    <col min="9" max="9" width="26.1093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2"/>
      <c r="F1" s="47" t="s">
        <v>8</v>
      </c>
      <c r="G1" s="48"/>
      <c r="H1" s="49"/>
      <c r="I1" s="3" t="s">
        <v>11</v>
      </c>
    </row>
    <row r="2" spans="1:9" ht="15.6" x14ac:dyDescent="0.3">
      <c r="A2" s="4"/>
      <c r="B2" s="5"/>
      <c r="C2" s="5"/>
      <c r="D2" s="5"/>
      <c r="E2" s="5"/>
      <c r="F2" s="5"/>
      <c r="G2" s="5"/>
      <c r="H2" s="5"/>
      <c r="I2" s="22"/>
    </row>
    <row r="3" spans="1:9" x14ac:dyDescent="0.3">
      <c r="A3" s="41" t="s">
        <v>14</v>
      </c>
      <c r="B3" s="6"/>
      <c r="C3" s="9"/>
      <c r="D3" s="12"/>
      <c r="E3" s="44" t="s">
        <v>16</v>
      </c>
      <c r="F3" s="45"/>
      <c r="G3" s="45"/>
      <c r="H3" s="46"/>
      <c r="I3" s="68" t="s">
        <v>43</v>
      </c>
    </row>
    <row r="4" spans="1:9" ht="15.6" x14ac:dyDescent="0.3">
      <c r="A4" s="42"/>
      <c r="B4" s="7"/>
      <c r="C4" s="10"/>
      <c r="D4" s="13" t="s">
        <v>17</v>
      </c>
      <c r="E4" s="17"/>
      <c r="F4" s="18"/>
      <c r="G4" s="18" t="s">
        <v>9</v>
      </c>
      <c r="H4" s="18" t="s">
        <v>10</v>
      </c>
      <c r="I4" s="69"/>
    </row>
    <row r="5" spans="1:9" x14ac:dyDescent="0.3">
      <c r="A5" s="42"/>
      <c r="B5" s="7"/>
      <c r="C5" s="10"/>
      <c r="D5" s="14" t="s">
        <v>40</v>
      </c>
      <c r="E5" s="38" t="s">
        <v>27</v>
      </c>
      <c r="F5" s="15"/>
      <c r="G5" s="15"/>
      <c r="H5" s="15"/>
      <c r="I5" s="69"/>
    </row>
    <row r="6" spans="1:9" x14ac:dyDescent="0.3">
      <c r="A6" s="42"/>
      <c r="B6" s="7"/>
      <c r="C6" s="10"/>
      <c r="D6" s="15" t="s">
        <v>42</v>
      </c>
      <c r="E6" s="15"/>
      <c r="F6" s="15"/>
      <c r="G6" s="16"/>
      <c r="H6" s="16"/>
      <c r="I6" s="70"/>
    </row>
    <row r="7" spans="1:9" x14ac:dyDescent="0.3">
      <c r="A7" s="43"/>
      <c r="B7" s="8"/>
      <c r="C7" s="11"/>
      <c r="D7" s="16" t="s">
        <v>41</v>
      </c>
      <c r="E7" s="16"/>
      <c r="F7" s="19">
        <v>1</v>
      </c>
      <c r="G7" s="19">
        <v>105</v>
      </c>
      <c r="H7" s="21">
        <v>209.25</v>
      </c>
      <c r="I7" s="26" t="s">
        <v>12</v>
      </c>
    </row>
    <row r="9" spans="1:9" x14ac:dyDescent="0.3">
      <c r="A9" s="41" t="s">
        <v>15</v>
      </c>
      <c r="B9" s="6"/>
      <c r="C9" s="9"/>
      <c r="D9" s="12"/>
      <c r="E9" s="44" t="s">
        <v>7</v>
      </c>
      <c r="F9" s="45"/>
      <c r="G9" s="45"/>
      <c r="H9" s="46"/>
      <c r="I9" s="23"/>
    </row>
    <row r="10" spans="1:9" ht="15.6" x14ac:dyDescent="0.3">
      <c r="A10" s="42"/>
      <c r="B10" s="7"/>
      <c r="C10" s="10"/>
      <c r="D10" s="13" t="s">
        <v>33</v>
      </c>
      <c r="E10" s="17"/>
      <c r="F10" s="18">
        <v>50.4</v>
      </c>
      <c r="G10" s="18" t="s">
        <v>9</v>
      </c>
      <c r="H10" s="18" t="s">
        <v>10</v>
      </c>
      <c r="I10" s="24"/>
    </row>
    <row r="11" spans="1:9" ht="4.2" customHeight="1" x14ac:dyDescent="0.3">
      <c r="A11" s="42"/>
      <c r="B11" s="7"/>
      <c r="C11" s="10"/>
      <c r="D11" s="14"/>
      <c r="E11" s="14"/>
      <c r="F11" s="15"/>
      <c r="G11" s="15"/>
      <c r="H11" s="15"/>
      <c r="I11" s="24"/>
    </row>
    <row r="12" spans="1:9" x14ac:dyDescent="0.3">
      <c r="A12" s="42"/>
      <c r="B12" s="7"/>
      <c r="C12" s="10"/>
      <c r="D12" s="14" t="s">
        <v>4</v>
      </c>
      <c r="E12" s="14"/>
      <c r="F12" s="15"/>
      <c r="G12" s="15"/>
      <c r="H12" s="15"/>
      <c r="I12" s="24"/>
    </row>
    <row r="13" spans="1:9" x14ac:dyDescent="0.3">
      <c r="A13" s="42"/>
      <c r="B13" s="7"/>
      <c r="C13" s="10"/>
      <c r="D13" s="15" t="s">
        <v>13</v>
      </c>
      <c r="E13" s="38" t="s">
        <v>27</v>
      </c>
      <c r="F13" s="15"/>
      <c r="G13" s="20"/>
      <c r="H13" s="15"/>
      <c r="I13" s="24"/>
    </row>
    <row r="14" spans="1:9" x14ac:dyDescent="0.3">
      <c r="A14" s="42"/>
      <c r="B14" s="7"/>
      <c r="C14" s="10"/>
      <c r="D14" s="15" t="s">
        <v>5</v>
      </c>
      <c r="E14" s="15"/>
      <c r="F14" s="15"/>
      <c r="G14" s="16"/>
      <c r="H14" s="16"/>
      <c r="I14" s="25"/>
    </row>
    <row r="15" spans="1:9" x14ac:dyDescent="0.3">
      <c r="A15" s="43"/>
      <c r="B15" s="8"/>
      <c r="C15" s="11"/>
      <c r="D15" s="16" t="s">
        <v>6</v>
      </c>
      <c r="E15" s="16"/>
      <c r="F15" s="19">
        <f>CEILING(SUM(F10:H14),0.1)</f>
        <v>50.400000000000006</v>
      </c>
      <c r="G15" s="19">
        <v>105</v>
      </c>
      <c r="H15" s="21">
        <v>209.25</v>
      </c>
      <c r="I15" s="26" t="s">
        <v>12</v>
      </c>
    </row>
    <row r="17" spans="1:9" x14ac:dyDescent="0.3">
      <c r="A17" s="41" t="s">
        <v>29</v>
      </c>
      <c r="B17" s="27"/>
      <c r="C17" s="67" t="s">
        <v>32</v>
      </c>
      <c r="D17" s="12"/>
      <c r="E17" s="44" t="s">
        <v>25</v>
      </c>
      <c r="F17" s="45"/>
      <c r="G17" s="45"/>
      <c r="H17" s="46"/>
      <c r="I17" s="37"/>
    </row>
    <row r="18" spans="1:9" ht="15.6" x14ac:dyDescent="0.3">
      <c r="A18" s="42"/>
      <c r="B18" s="28"/>
      <c r="C18" s="62"/>
      <c r="D18" s="40" t="s">
        <v>30</v>
      </c>
      <c r="E18" s="17"/>
      <c r="F18" s="18">
        <v>77.2</v>
      </c>
      <c r="G18" s="18" t="str">
        <f>$G$4</f>
        <v>N</v>
      </c>
      <c r="H18" s="18" t="str">
        <f>$H$4</f>
        <v>P</v>
      </c>
      <c r="I18" s="24"/>
    </row>
    <row r="19" spans="1:9" x14ac:dyDescent="0.3">
      <c r="A19" s="42"/>
      <c r="B19" s="28"/>
      <c r="C19" s="62"/>
      <c r="D19" s="14" t="s">
        <v>31</v>
      </c>
      <c r="E19" s="38"/>
      <c r="F19" s="14"/>
      <c r="G19" s="14"/>
      <c r="H19" s="15"/>
      <c r="I19" s="24"/>
    </row>
    <row r="20" spans="1:9" ht="5.4" customHeight="1" x14ac:dyDescent="0.3">
      <c r="A20" s="42"/>
      <c r="B20" s="28"/>
      <c r="C20" s="62"/>
      <c r="D20" s="14"/>
      <c r="E20" s="38"/>
      <c r="F20" s="14"/>
      <c r="G20" s="14"/>
      <c r="H20" s="15"/>
      <c r="I20" s="24"/>
    </row>
    <row r="21" spans="1:9" x14ac:dyDescent="0.3">
      <c r="A21" s="42"/>
      <c r="B21" s="28"/>
      <c r="C21" s="62"/>
      <c r="D21" s="14" t="s">
        <v>4</v>
      </c>
      <c r="E21" s="38"/>
      <c r="F21" s="14"/>
      <c r="G21" s="14"/>
      <c r="H21" s="15"/>
      <c r="I21" s="24"/>
    </row>
    <row r="22" spans="1:9" x14ac:dyDescent="0.3">
      <c r="A22" s="42"/>
      <c r="B22" s="28"/>
      <c r="C22" s="62"/>
      <c r="D22" s="15" t="s">
        <v>13</v>
      </c>
      <c r="E22" s="38"/>
      <c r="F22" s="15"/>
      <c r="G22" s="15"/>
      <c r="H22" s="15"/>
      <c r="I22" s="31"/>
    </row>
    <row r="23" spans="1:9" x14ac:dyDescent="0.3">
      <c r="A23" s="42"/>
      <c r="B23" s="28"/>
      <c r="C23" s="62"/>
      <c r="D23" s="15" t="s">
        <v>5</v>
      </c>
      <c r="E23" s="38"/>
      <c r="F23" s="15"/>
      <c r="G23" s="15"/>
      <c r="H23" s="20"/>
      <c r="I23" s="31"/>
    </row>
    <row r="24" spans="1:9" x14ac:dyDescent="0.3">
      <c r="A24" s="42"/>
      <c r="B24" s="28"/>
      <c r="C24" s="62"/>
      <c r="D24" s="15" t="s">
        <v>6</v>
      </c>
      <c r="E24" s="38" t="s">
        <v>27</v>
      </c>
      <c r="F24" s="15"/>
      <c r="G24" s="34">
        <v>11.97</v>
      </c>
      <c r="H24" s="39">
        <v>16.399999999999999</v>
      </c>
      <c r="I24" s="31"/>
    </row>
    <row r="25" spans="1:9" x14ac:dyDescent="0.3">
      <c r="A25" s="43"/>
      <c r="B25" s="11"/>
      <c r="C25" s="63"/>
      <c r="D25" s="36"/>
      <c r="E25" s="16"/>
      <c r="F25" s="19">
        <f>CEILING(SUM(F18:F24),0.1)</f>
        <v>77.2</v>
      </c>
      <c r="G25" s="19">
        <f>CEILING(SUM(G19:G24),0.1)</f>
        <v>12</v>
      </c>
      <c r="H25" s="19">
        <f>CEILING(SUM(H19:H24),0.1)</f>
        <v>16.400000000000002</v>
      </c>
      <c r="I25" s="26" t="s">
        <v>12</v>
      </c>
    </row>
    <row r="27" spans="1:9" x14ac:dyDescent="0.3">
      <c r="A27" s="41" t="s">
        <v>28</v>
      </c>
      <c r="B27" s="27"/>
      <c r="C27" s="67" t="s">
        <v>34</v>
      </c>
      <c r="D27" s="12"/>
      <c r="E27" s="44" t="s">
        <v>25</v>
      </c>
      <c r="F27" s="45"/>
      <c r="G27" s="45"/>
      <c r="H27" s="46"/>
      <c r="I27" s="37"/>
    </row>
    <row r="28" spans="1:9" ht="14.4" customHeight="1" x14ac:dyDescent="0.3">
      <c r="A28" s="42"/>
      <c r="B28" s="28"/>
      <c r="C28" s="62"/>
      <c r="D28" s="29" t="s">
        <v>26</v>
      </c>
      <c r="E28" s="17"/>
      <c r="F28" s="18">
        <v>11.4</v>
      </c>
      <c r="G28" s="18" t="str">
        <f>$G$4</f>
        <v>N</v>
      </c>
      <c r="H28" s="18" t="str">
        <f>$H$4</f>
        <v>P</v>
      </c>
      <c r="I28" s="24"/>
    </row>
    <row r="29" spans="1:9" x14ac:dyDescent="0.3">
      <c r="A29" s="42"/>
      <c r="B29" s="28"/>
      <c r="C29" s="62"/>
      <c r="D29" s="30" t="s">
        <v>35</v>
      </c>
      <c r="E29" s="14"/>
      <c r="F29" s="14"/>
      <c r="G29" s="14"/>
      <c r="H29" s="15"/>
      <c r="I29" s="24"/>
    </row>
    <row r="30" spans="1:9" ht="3.6" customHeight="1" x14ac:dyDescent="0.3">
      <c r="A30" s="42"/>
      <c r="B30" s="28"/>
      <c r="C30" s="62"/>
      <c r="D30" s="14"/>
      <c r="E30" s="38"/>
      <c r="F30" s="14"/>
      <c r="G30" s="14"/>
      <c r="H30" s="15"/>
      <c r="I30" s="31"/>
    </row>
    <row r="31" spans="1:9" x14ac:dyDescent="0.3">
      <c r="A31" s="42"/>
      <c r="B31" s="28"/>
      <c r="C31" s="62"/>
      <c r="D31" s="14" t="s">
        <v>4</v>
      </c>
      <c r="E31" s="38"/>
      <c r="F31" s="14"/>
      <c r="G31" s="14"/>
      <c r="H31" s="15"/>
      <c r="I31" s="31"/>
    </row>
    <row r="32" spans="1:9" x14ac:dyDescent="0.3">
      <c r="A32" s="42"/>
      <c r="B32" s="28"/>
      <c r="C32" s="62"/>
      <c r="D32" s="15" t="s">
        <v>19</v>
      </c>
      <c r="E32" s="38" t="s">
        <v>27</v>
      </c>
      <c r="F32" s="15"/>
      <c r="G32" s="15"/>
      <c r="H32" s="39">
        <v>6.16</v>
      </c>
      <c r="I32" s="31"/>
    </row>
    <row r="33" spans="1:9" x14ac:dyDescent="0.3">
      <c r="A33" s="42"/>
      <c r="B33" s="28"/>
      <c r="C33" s="62"/>
      <c r="D33" s="15" t="s">
        <v>6</v>
      </c>
      <c r="E33" s="15"/>
      <c r="F33" s="14"/>
      <c r="G33" s="14"/>
      <c r="H33" s="16"/>
      <c r="I33" s="35"/>
    </row>
    <row r="34" spans="1:9" x14ac:dyDescent="0.3">
      <c r="A34" s="43"/>
      <c r="B34" s="11"/>
      <c r="C34" s="63"/>
      <c r="D34" s="36"/>
      <c r="E34" s="16"/>
      <c r="F34" s="19">
        <f>CEILING(SUM(F27:F33),0.1)</f>
        <v>11.4</v>
      </c>
      <c r="G34" s="19">
        <f>CEILING(SUM(G29:G33),0.1)*1.01</f>
        <v>0</v>
      </c>
      <c r="H34" s="19">
        <f>CEILING(SUM(H29:H33),0.1)*1.01</f>
        <v>6.2620000000000005</v>
      </c>
      <c r="I34" s="26" t="s">
        <v>12</v>
      </c>
    </row>
    <row r="36" spans="1:9" x14ac:dyDescent="0.3">
      <c r="A36" s="41" t="s">
        <v>21</v>
      </c>
      <c r="B36" s="27"/>
      <c r="C36" s="61"/>
      <c r="D36" s="12"/>
      <c r="E36" s="64" t="s">
        <v>7</v>
      </c>
      <c r="F36" s="65"/>
      <c r="G36" s="65"/>
      <c r="H36" s="66"/>
      <c r="I36" s="50"/>
    </row>
    <row r="37" spans="1:9" ht="15.6" x14ac:dyDescent="0.3">
      <c r="A37" s="42"/>
      <c r="B37" s="28"/>
      <c r="C37" s="62"/>
      <c r="D37" s="29" t="s">
        <v>18</v>
      </c>
      <c r="E37" s="17"/>
      <c r="F37" s="18">
        <v>13.8</v>
      </c>
      <c r="G37" s="18" t="str">
        <f>$G$4</f>
        <v>N</v>
      </c>
      <c r="H37" s="18" t="str">
        <f>$H$4</f>
        <v>P</v>
      </c>
      <c r="I37" s="51"/>
    </row>
    <row r="38" spans="1:9" x14ac:dyDescent="0.3">
      <c r="A38" s="42"/>
      <c r="B38" s="28"/>
      <c r="C38" s="62"/>
      <c r="D38" s="30" t="s">
        <v>22</v>
      </c>
      <c r="E38" s="14" t="s">
        <v>20</v>
      </c>
      <c r="F38" s="52"/>
      <c r="G38" s="53"/>
      <c r="H38" s="54"/>
      <c r="I38" s="24" t="s">
        <v>38</v>
      </c>
    </row>
    <row r="39" spans="1:9" ht="6.6" customHeight="1" x14ac:dyDescent="0.3">
      <c r="A39" s="42"/>
      <c r="B39" s="28"/>
      <c r="C39" s="62"/>
      <c r="D39" s="30"/>
      <c r="E39" s="14"/>
      <c r="F39" s="55"/>
      <c r="G39" s="56"/>
      <c r="H39" s="57"/>
      <c r="I39" s="15"/>
    </row>
    <row r="40" spans="1:9" x14ac:dyDescent="0.3">
      <c r="A40" s="42"/>
      <c r="B40" s="28"/>
      <c r="C40" s="62"/>
      <c r="D40" s="30" t="s">
        <v>4</v>
      </c>
      <c r="E40" s="14"/>
      <c r="F40" s="58"/>
      <c r="G40" s="59"/>
      <c r="H40" s="60"/>
      <c r="I40" s="31" t="s">
        <v>39</v>
      </c>
    </row>
    <row r="41" spans="1:9" ht="6.6" customHeight="1" x14ac:dyDescent="0.3">
      <c r="A41" s="42"/>
      <c r="B41" s="28"/>
      <c r="C41" s="62"/>
      <c r="D41" s="32"/>
      <c r="E41" s="33"/>
      <c r="F41" s="58"/>
      <c r="G41" s="59"/>
      <c r="H41" s="60"/>
      <c r="I41" s="24"/>
    </row>
    <row r="42" spans="1:9" x14ac:dyDescent="0.3">
      <c r="A42" s="42"/>
      <c r="B42" s="28"/>
      <c r="C42" s="62"/>
      <c r="D42" s="34" t="s">
        <v>19</v>
      </c>
      <c r="E42" s="15"/>
      <c r="F42" s="58"/>
      <c r="G42" s="59"/>
      <c r="H42" s="60"/>
      <c r="I42" s="31"/>
    </row>
    <row r="43" spans="1:9" x14ac:dyDescent="0.3">
      <c r="A43" s="42"/>
      <c r="B43" s="28"/>
      <c r="C43" s="62"/>
      <c r="D43" s="32" t="s">
        <v>6</v>
      </c>
      <c r="E43" s="33"/>
      <c r="F43" s="58"/>
      <c r="G43" s="59"/>
      <c r="H43" s="60"/>
      <c r="I43" s="35"/>
    </row>
    <row r="44" spans="1:9" x14ac:dyDescent="0.3">
      <c r="A44" s="43"/>
      <c r="B44" s="11"/>
      <c r="C44" s="63"/>
      <c r="D44" s="36"/>
      <c r="E44" s="16"/>
      <c r="F44" s="19">
        <f t="shared" ref="F44" si="0">CEILING(SUM(F37:F43),0.1)</f>
        <v>13.8</v>
      </c>
      <c r="G44" s="19">
        <f t="shared" ref="G44" si="1">CEILING(SUM(G37:G43),0.1)</f>
        <v>0</v>
      </c>
      <c r="H44" s="19">
        <f t="shared" ref="H44" si="2">CEILING(SUM(H37:H43),0.1)</f>
        <v>0</v>
      </c>
      <c r="I44" s="26" t="s">
        <v>12</v>
      </c>
    </row>
    <row r="46" spans="1:9" x14ac:dyDescent="0.3">
      <c r="A46" s="41" t="s">
        <v>23</v>
      </c>
      <c r="B46" s="27"/>
      <c r="C46" s="61"/>
      <c r="D46" s="12"/>
      <c r="E46" s="64" t="s">
        <v>7</v>
      </c>
      <c r="F46" s="65"/>
      <c r="G46" s="65"/>
      <c r="H46" s="66"/>
      <c r="I46" s="50"/>
    </row>
    <row r="47" spans="1:9" ht="15.6" x14ac:dyDescent="0.3">
      <c r="A47" s="42"/>
      <c r="B47" s="28"/>
      <c r="C47" s="62"/>
      <c r="D47" s="29" t="s">
        <v>18</v>
      </c>
      <c r="E47" s="18" t="s">
        <v>20</v>
      </c>
      <c r="F47" s="18">
        <v>9.1999999999999993</v>
      </c>
      <c r="G47" s="18" t="str">
        <f>$G$4</f>
        <v>N</v>
      </c>
      <c r="H47" s="18" t="str">
        <f>$H$4</f>
        <v>P</v>
      </c>
      <c r="I47" s="51"/>
    </row>
    <row r="48" spans="1:9" x14ac:dyDescent="0.3">
      <c r="A48" s="42"/>
      <c r="B48" s="28"/>
      <c r="C48" s="62"/>
      <c r="D48" s="30" t="s">
        <v>24</v>
      </c>
      <c r="E48" s="14"/>
      <c r="F48" s="52"/>
      <c r="G48" s="53"/>
      <c r="H48" s="54"/>
      <c r="I48" s="24" t="s">
        <v>37</v>
      </c>
    </row>
    <row r="49" spans="1:9" ht="4.8" customHeight="1" x14ac:dyDescent="0.3">
      <c r="A49" s="42"/>
      <c r="B49" s="28"/>
      <c r="C49" s="62"/>
      <c r="D49" s="30"/>
      <c r="E49" s="14"/>
      <c r="F49" s="55"/>
      <c r="G49" s="56"/>
      <c r="H49" s="57"/>
      <c r="I49" s="15"/>
    </row>
    <row r="50" spans="1:9" x14ac:dyDescent="0.3">
      <c r="A50" s="42"/>
      <c r="B50" s="28"/>
      <c r="C50" s="62"/>
      <c r="D50" s="30" t="s">
        <v>4</v>
      </c>
      <c r="E50" s="14"/>
      <c r="F50" s="58"/>
      <c r="G50" s="59"/>
      <c r="H50" s="60"/>
      <c r="I50" s="31" t="s">
        <v>36</v>
      </c>
    </row>
    <row r="51" spans="1:9" ht="7.8" customHeight="1" x14ac:dyDescent="0.3">
      <c r="A51" s="42"/>
      <c r="B51" s="28"/>
      <c r="C51" s="62"/>
      <c r="D51" s="32"/>
      <c r="E51" s="33"/>
      <c r="F51" s="58"/>
      <c r="G51" s="59"/>
      <c r="H51" s="60"/>
      <c r="I51" s="24"/>
    </row>
    <row r="52" spans="1:9" x14ac:dyDescent="0.3">
      <c r="A52" s="42"/>
      <c r="B52" s="28"/>
      <c r="C52" s="62"/>
      <c r="D52" s="34" t="s">
        <v>19</v>
      </c>
      <c r="E52" s="15"/>
      <c r="F52" s="58"/>
      <c r="G52" s="59"/>
      <c r="H52" s="60"/>
      <c r="I52" s="31"/>
    </row>
    <row r="53" spans="1:9" x14ac:dyDescent="0.3">
      <c r="A53" s="42"/>
      <c r="B53" s="28"/>
      <c r="C53" s="62"/>
      <c r="D53" s="32" t="s">
        <v>6</v>
      </c>
      <c r="E53" s="33"/>
      <c r="F53" s="58"/>
      <c r="G53" s="59"/>
      <c r="H53" s="60"/>
      <c r="I53" s="35"/>
    </row>
    <row r="54" spans="1:9" x14ac:dyDescent="0.3">
      <c r="A54" s="43"/>
      <c r="B54" s="11"/>
      <c r="C54" s="63"/>
      <c r="D54" s="36"/>
      <c r="E54" s="16"/>
      <c r="F54" s="19">
        <f t="shared" ref="F54:H54" si="3">CEILING(SUM(F47:F53),0.1)</f>
        <v>9.2000000000000011</v>
      </c>
      <c r="G54" s="19">
        <f t="shared" si="3"/>
        <v>0</v>
      </c>
      <c r="H54" s="19">
        <f t="shared" si="3"/>
        <v>0</v>
      </c>
      <c r="I54" s="26" t="s">
        <v>12</v>
      </c>
    </row>
  </sheetData>
  <mergeCells count="32">
    <mergeCell ref="I46:I47"/>
    <mergeCell ref="F48:H48"/>
    <mergeCell ref="F49:H49"/>
    <mergeCell ref="F50:H50"/>
    <mergeCell ref="F51:H51"/>
    <mergeCell ref="F52:H52"/>
    <mergeCell ref="F42:H42"/>
    <mergeCell ref="F43:H43"/>
    <mergeCell ref="A46:A54"/>
    <mergeCell ref="C46:C54"/>
    <mergeCell ref="E46:H46"/>
    <mergeCell ref="F53:H53"/>
    <mergeCell ref="F39:H39"/>
    <mergeCell ref="F40:H40"/>
    <mergeCell ref="F41:H41"/>
    <mergeCell ref="A9:A15"/>
    <mergeCell ref="E9:H9"/>
    <mergeCell ref="A36:A44"/>
    <mergeCell ref="C36:C44"/>
    <mergeCell ref="E36:H36"/>
    <mergeCell ref="C17:C25"/>
    <mergeCell ref="E17:H17"/>
    <mergeCell ref="A27:A34"/>
    <mergeCell ref="C27:C34"/>
    <mergeCell ref="E27:H27"/>
    <mergeCell ref="A17:A25"/>
    <mergeCell ref="A3:A7"/>
    <mergeCell ref="E3:H3"/>
    <mergeCell ref="F1:H1"/>
    <mergeCell ref="I36:I37"/>
    <mergeCell ref="F38:H38"/>
    <mergeCell ref="I3:I6"/>
  </mergeCells>
  <pageMargins left="0.25" right="0.25" top="0.75" bottom="0.75" header="0.3" footer="0.3"/>
  <pageSetup paperSize="9" scale="8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Balvín</dc:creator>
  <cp:lastModifiedBy>Lukáš Balvín</cp:lastModifiedBy>
  <cp:lastPrinted>2024-06-20T09:59:55Z</cp:lastPrinted>
  <dcterms:created xsi:type="dcterms:W3CDTF">2024-06-05T13:24:33Z</dcterms:created>
  <dcterms:modified xsi:type="dcterms:W3CDTF">2024-06-20T10:00:23Z</dcterms:modified>
</cp:coreProperties>
</file>